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01 Папки подразделений\Управление инвестиций\ЗАКУПКИ\0_Объекты\-002-11-2-02.41-2699 Призма\СМР\"/>
    </mc:Choice>
  </mc:AlternateContent>
  <bookViews>
    <workbookView minimized="1" xWindow="0" yWindow="0" windowWidth="28770" windowHeight="14430"/>
  </bookViews>
  <sheets>
    <sheet name="Альбом" sheetId="1" r:id="rId1"/>
  </sheets>
  <definedNames>
    <definedName name="_xlnm.Print_Titles" localSheetId="0">Альбом!$13:$13</definedName>
    <definedName name="_xlnm.Print_Area" localSheetId="0">Альбом!$A$1:$I$46</definedName>
  </definedNames>
  <calcPr calcId="162913"/>
</workbook>
</file>

<file path=xl/calcChain.xml><?xml version="1.0" encoding="utf-8"?>
<calcChain xmlns="http://schemas.openxmlformats.org/spreadsheetml/2006/main">
  <c r="F30" i="1" l="1"/>
  <c r="F32" i="1" s="1"/>
  <c r="E29" i="1"/>
  <c r="E30" i="1" s="1"/>
  <c r="E32" i="1" s="1"/>
  <c r="F29" i="1"/>
  <c r="H26" i="1"/>
  <c r="H27" i="1" s="1"/>
  <c r="D19" i="1"/>
  <c r="I19" i="1" s="1"/>
  <c r="G17" i="1"/>
  <c r="G21" i="1" s="1"/>
  <c r="G27" i="1" s="1"/>
  <c r="D16" i="1"/>
  <c r="I16" i="1" s="1"/>
  <c r="D15" i="1"/>
  <c r="E34" i="1" l="1"/>
  <c r="E35" i="1" s="1"/>
  <c r="E36" i="1" s="1"/>
  <c r="F34" i="1"/>
  <c r="F35" i="1" s="1"/>
  <c r="F36" i="1" s="1"/>
  <c r="H29" i="1"/>
  <c r="H30" i="1" s="1"/>
  <c r="H32" i="1" s="1"/>
  <c r="G29" i="1"/>
  <c r="G30" i="1" s="1"/>
  <c r="G32" i="1" s="1"/>
  <c r="D25" i="1"/>
  <c r="I25" i="1" s="1"/>
  <c r="D17" i="1"/>
  <c r="I17" i="1" s="1"/>
  <c r="D24" i="1"/>
  <c r="I15" i="1"/>
  <c r="D20" i="1"/>
  <c r="I20" i="1" s="1"/>
  <c r="G34" i="1" l="1"/>
  <c r="G35" i="1" s="1"/>
  <c r="G36" i="1" s="1"/>
  <c r="H34" i="1"/>
  <c r="H35" i="1" s="1"/>
  <c r="H36" i="1" s="1"/>
  <c r="D26" i="1"/>
  <c r="I24" i="1"/>
  <c r="I26" i="1" s="1"/>
  <c r="D21" i="1"/>
  <c r="I21" i="1" l="1"/>
  <c r="I27" i="1" s="1"/>
  <c r="D27" i="1"/>
  <c r="I29" i="1" l="1"/>
  <c r="I30" i="1" s="1"/>
  <c r="I32" i="1" s="1"/>
  <c r="D29" i="1"/>
  <c r="D30" i="1" s="1"/>
  <c r="D32" i="1" s="1"/>
  <c r="D34" i="1" l="1"/>
  <c r="D35" i="1" s="1"/>
  <c r="D36" i="1" s="1"/>
  <c r="I34" i="1"/>
  <c r="I35" i="1" s="1"/>
  <c r="I36" i="1" s="1"/>
</calcChain>
</file>

<file path=xl/sharedStrings.xml><?xml version="1.0" encoding="utf-8"?>
<sst xmlns="http://schemas.openxmlformats.org/spreadsheetml/2006/main" count="68" uniqueCount="52">
  <si>
    <t>Строительство КЛ-0,4 кВ от ТП-10/0,4 кВ ТП-146 в г. Северодвинске Архангельской области с монтажом в РУ-0,4 кВ шинного моста с разъединителями (ООО "Группа компаний "Призма" АРХ-02678-Э-А/22 от 20.07.2022)</t>
  </si>
  <si>
    <t>(наименование стройки)</t>
  </si>
  <si>
    <t>Составлен(а) в базисном (текущем) уровне цен  2 квартал 2023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</si>
  <si>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</si>
  <si>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</si>
  <si>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</si>
  <si>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</si>
  <si>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</si>
  <si>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</si>
  <si>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</si>
  <si>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</si>
  <si>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</si>
  <si>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</si>
  <si>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Монтаж в ТП</t>
  </si>
  <si>
    <t>02-02-02</t>
  </si>
  <si>
    <t>Строительство КЛ-0,4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</si>
  <si>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</si>
  <si>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</si>
  <si>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07-01-03</t>
  </si>
  <si>
    <t>Благоустройство КЛ-0,4 кВ</t>
  </si>
  <si>
    <t>Итого по Главе 7. "Благоустройство и озеленение территории"</t>
  </si>
  <si>
    <t>Итого по Главам 1-7</t>
  </si>
  <si>
    <t>Глава 9. Прочие работы и затраты</t>
  </si>
  <si>
    <t>09-01-04</t>
  </si>
  <si>
    <t>ПНР</t>
  </si>
  <si>
    <t>п.37 Методики 325/пр</t>
  </si>
  <si>
    <t>Производство работ в зимнее время (3,2*1,2= 3,84%) ТП</t>
  </si>
  <si>
    <t>Производство работ в зимнее время (3,2*1,2= 3,84%) КЛ</t>
  </si>
  <si>
    <t>Итого по Главе 9. "Прочие работы и затраты"</t>
  </si>
  <si>
    <t>Итого по Главам 1-9</t>
  </si>
  <si>
    <t>Непредвиденные затраты</t>
  </si>
  <si>
    <t>п.179 Методики 421/пр</t>
  </si>
  <si>
    <t>Непредвиденные затраты - 1,5%</t>
  </si>
  <si>
    <t>Итого "Непредвиденные затраты"</t>
  </si>
  <si>
    <t>Дополнительные затраты в текущих ценах</t>
  </si>
  <si>
    <t>Итого с учетом "Дополнительные затраты в текущих ценах"</t>
  </si>
  <si>
    <t>Налоги и обязательные платежи</t>
  </si>
  <si>
    <t>п.181 Методики 421/пр от 04.08.2020</t>
  </si>
  <si>
    <t>НДС-20 %</t>
  </si>
  <si>
    <t>Итого "Налоги и обязательные платежи"</t>
  </si>
  <si>
    <t>Всего по сводному расчету</t>
  </si>
  <si>
    <t xml:space="preserve">Сметная стоимость, руб. </t>
  </si>
  <si>
    <t>Строительно-монтажных работ</t>
  </si>
  <si>
    <t>Расчет начальной ( максимальной) цены лота на выполнение строительно-монтажных работ по объекту "Строительство КЛ-0,4 кВ от ТП-10/0,4 кВ ТП-146 в г. Северодвинске Архангельской области с монтажом в РУ-0,4 кВ шинного моста с разъединителями (ООО "Группа компаний "Призма" АРХ-02678-Э-А/22 от 20.07.2022), 002-11-2-02.41-2699"</t>
  </si>
  <si>
    <t>"СОГЛАСОВАНО"</t>
  </si>
  <si>
    <t>Начальник УКС Архангельского филиала 
ПАО "Россети Северо-Запад"</t>
  </si>
  <si>
    <t>____________________/И.В. Зарубин/</t>
  </si>
  <si>
    <t xml:space="preserve">Разработал:  Инженер 2 кат ОКС _______________  </t>
  </si>
  <si>
    <t>А.О. Нивин</t>
  </si>
  <si>
    <t>"УТВЕРЖДАЮ"</t>
  </si>
  <si>
    <t>Заместитель директора по экономике и финансам филиала Архангельского филиала ПАО "Россети Северо - Запад"</t>
  </si>
  <si>
    <t>_______________ А.В. Зубков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</si>
</sst>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2"/>
    </font>
    <font>
      <sz val="11"/>
      <name val="Times New Roman"/>
      <family val="2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24">
    <xf numFmtId="0" fontId="0" fillId="0" borderId="0"/>
    <xf numFmtId="0" fontId="7" fillId="0" borderId="10"/>
    <xf numFmtId="0" fontId="10" fillId="0" borderId="10"/>
    <xf numFmtId="0" fontId="10" fillId="0" borderId="10"/>
    <xf numFmtId="0" fontId="11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10" fillId="0" borderId="10"/>
    <xf numFmtId="0" fontId="7" fillId="0" borderId="10"/>
  </cellStyleXfs>
  <cellXfs count="7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center" wrapText="1"/>
    </xf>
    <xf numFmtId="0" fontId="1" fillId="0" borderId="10" xfId="0" applyNumberFormat="1" applyFont="1" applyFill="1" applyBorder="1" applyAlignment="1" applyProtection="1">
      <alignment horizontal="left"/>
    </xf>
    <xf numFmtId="0" fontId="6" fillId="0" borderId="10" xfId="0" applyNumberFormat="1" applyFont="1" applyFill="1" applyBorder="1" applyAlignment="1" applyProtection="1">
      <alignment horizontal="left" vertical="top"/>
    </xf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top" wrapText="1"/>
    </xf>
    <xf numFmtId="0" fontId="1" fillId="2" borderId="8" xfId="0" applyNumberFormat="1" applyFont="1" applyFill="1" applyBorder="1" applyAlignment="1" applyProtection="1">
      <alignment horizontal="right" vertical="top" wrapText="1"/>
    </xf>
    <xf numFmtId="4" fontId="1" fillId="2" borderId="8" xfId="0" applyNumberFormat="1" applyFont="1" applyFill="1" applyBorder="1" applyAlignment="1" applyProtection="1">
      <alignment horizontal="right" vertical="top" wrapText="1"/>
    </xf>
    <xf numFmtId="3" fontId="1" fillId="2" borderId="8" xfId="0" applyNumberFormat="1" applyFont="1" applyFill="1" applyBorder="1" applyAlignment="1" applyProtection="1">
      <alignment horizontal="right" vertical="top" wrapText="1"/>
    </xf>
    <xf numFmtId="3" fontId="3" fillId="2" borderId="8" xfId="0" applyNumberFormat="1" applyFont="1" applyFill="1" applyBorder="1" applyAlignment="1" applyProtection="1">
      <alignment horizontal="right" vertical="top" wrapText="1"/>
    </xf>
    <xf numFmtId="4" fontId="3" fillId="2" borderId="8" xfId="0" applyNumberFormat="1" applyFont="1" applyFill="1" applyBorder="1" applyAlignment="1" applyProtection="1">
      <alignment horizontal="right" vertical="top" wrapText="1"/>
    </xf>
    <xf numFmtId="0" fontId="3" fillId="2" borderId="8" xfId="0" applyNumberFormat="1" applyFont="1" applyFill="1" applyBorder="1" applyAlignment="1" applyProtection="1">
      <alignment horizontal="right" vertical="top" wrapText="1"/>
    </xf>
    <xf numFmtId="0" fontId="1" fillId="2" borderId="9" xfId="0" applyNumberFormat="1" applyFont="1" applyFill="1" applyBorder="1" applyAlignment="1" applyProtection="1"/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0" fontId="7" fillId="0" borderId="10" xfId="1"/>
    <xf numFmtId="0" fontId="8" fillId="0" borderId="10" xfId="1" applyNumberFormat="1" applyFont="1" applyFill="1" applyBorder="1" applyAlignment="1" applyProtection="1"/>
    <xf numFmtId="0" fontId="9" fillId="0" borderId="10" xfId="1" applyNumberFormat="1" applyFont="1" applyFill="1" applyBorder="1" applyAlignment="1" applyProtection="1">
      <alignment horizontal="left" vertical="top"/>
    </xf>
    <xf numFmtId="0" fontId="15" fillId="0" borderId="10" xfId="3" applyFont="1" applyAlignment="1">
      <alignment horizontal="left"/>
    </xf>
    <xf numFmtId="0" fontId="8" fillId="0" borderId="10" xfId="3" applyNumberFormat="1" applyFont="1" applyFill="1" applyBorder="1" applyAlignment="1" applyProtection="1"/>
    <xf numFmtId="0" fontId="8" fillId="0" borderId="10" xfId="5" applyNumberFormat="1" applyFont="1" applyFill="1" applyBorder="1" applyAlignment="1" applyProtection="1"/>
    <xf numFmtId="14" fontId="16" fillId="0" borderId="10" xfId="3" applyNumberFormat="1" applyFont="1" applyAlignment="1">
      <alignment horizontal="left"/>
    </xf>
    <xf numFmtId="0" fontId="16" fillId="0" borderId="10" xfId="3" applyFont="1" applyAlignment="1">
      <alignment horizontal="left"/>
    </xf>
    <xf numFmtId="0" fontId="17" fillId="0" borderId="10" xfId="3" applyNumberFormat="1" applyFont="1" applyFill="1" applyBorder="1" applyAlignment="1" applyProtection="1"/>
    <xf numFmtId="0" fontId="15" fillId="0" borderId="10" xfId="3" applyFont="1" applyAlignment="1">
      <alignment horizontal="left" wrapText="1"/>
    </xf>
    <xf numFmtId="0" fontId="16" fillId="0" borderId="10" xfId="3" applyFont="1" applyBorder="1" applyAlignment="1">
      <alignment horizontal="center"/>
    </xf>
    <xf numFmtId="0" fontId="16" fillId="0" borderId="10" xfId="3" applyFont="1" applyAlignment="1">
      <alignment horizontal="center" wrapText="1"/>
    </xf>
    <xf numFmtId="0" fontId="16" fillId="0" borderId="10" xfId="3" applyFont="1" applyAlignment="1">
      <alignment horizontal="left"/>
    </xf>
    <xf numFmtId="0" fontId="16" fillId="0" borderId="10" xfId="3" applyFont="1" applyAlignment="1">
      <alignment horizontal="center"/>
    </xf>
    <xf numFmtId="0" fontId="14" fillId="0" borderId="10" xfId="4" applyFont="1" applyAlignment="1">
      <alignment horizontal="right" wrapText="1"/>
    </xf>
    <xf numFmtId="0" fontId="14" fillId="0" borderId="10" xfId="4" applyFont="1" applyAlignment="1">
      <alignment horizontal="right"/>
    </xf>
    <xf numFmtId="0" fontId="13" fillId="0" borderId="10" xfId="4" applyFont="1" applyAlignment="1">
      <alignment horizontal="center"/>
    </xf>
    <xf numFmtId="0" fontId="12" fillId="0" borderId="10" xfId="3" applyFont="1" applyAlignment="1">
      <alignment vertical="top"/>
    </xf>
    <xf numFmtId="0" fontId="12" fillId="0" borderId="10" xfId="3" applyFont="1"/>
  </cellXfs>
  <cellStyles count="24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4"/>
    <cellStyle name="Обычный 20" xfId="20"/>
    <cellStyle name="Обычный 21" xfId="21"/>
    <cellStyle name="Обычный 22" xfId="22"/>
    <cellStyle name="Обычный 23" xfId="1"/>
    <cellStyle name="Обычный 24" xfId="23"/>
    <cellStyle name="Обычный 3" xfId="3"/>
    <cellStyle name="Обычный 4" xfId="6"/>
    <cellStyle name="Обычный 5" xfId="7"/>
    <cellStyle name="Обычный 6" xfId="5"/>
    <cellStyle name="Обычный 7" xfId="8"/>
    <cellStyle name="Обычный 8" xfId="2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zoomScale="115" zoomScaleNormal="115" workbookViewId="0">
      <selection activeCell="B5" sqref="B5:H5"/>
    </sheetView>
  </sheetViews>
  <sheetFormatPr defaultColWidth="9.140625" defaultRowHeight="10.5" customHeight="1" x14ac:dyDescent="0.2"/>
  <cols>
    <col min="1" max="1" width="6.7109375" style="2" customWidth="1"/>
    <col min="2" max="2" width="20.140625" style="2" customWidth="1"/>
    <col min="3" max="3" width="32.7109375" style="2" customWidth="1"/>
    <col min="4" max="4" width="20.5703125" style="21" customWidth="1"/>
    <col min="5" max="6" width="14" style="38" hidden="1" customWidth="1"/>
    <col min="7" max="9" width="14" style="2" customWidth="1"/>
    <col min="10" max="10" width="9.140625" style="2" customWidth="1"/>
    <col min="11" max="11" width="88.7109375" style="3" hidden="1" customWidth="1"/>
    <col min="12" max="12" width="108.85546875" style="3" hidden="1" customWidth="1"/>
    <col min="13" max="13" width="129.5703125" style="3" hidden="1" customWidth="1"/>
    <col min="14" max="15" width="52.85546875" style="3" hidden="1" customWidth="1"/>
    <col min="16" max="16384" width="9.140625" style="1"/>
  </cols>
  <sheetData>
    <row r="1" spans="1:16" ht="14.25" x14ac:dyDescent="0.2">
      <c r="A1" s="70"/>
      <c r="B1" s="70"/>
      <c r="C1" s="70"/>
      <c r="D1" s="70"/>
      <c r="E1" s="70"/>
      <c r="F1" s="69" t="s">
        <v>49</v>
      </c>
      <c r="G1" s="69"/>
      <c r="H1" s="69"/>
      <c r="I1" s="69"/>
      <c r="J1" s="71"/>
      <c r="K1" s="71"/>
      <c r="L1" s="71"/>
      <c r="M1" s="71"/>
      <c r="N1" s="71"/>
      <c r="O1" s="71"/>
      <c r="P1" s="2"/>
    </row>
    <row r="2" spans="1:16" ht="50.25" customHeight="1" x14ac:dyDescent="0.25">
      <c r="A2" s="70"/>
      <c r="B2" s="70"/>
      <c r="C2" s="70"/>
      <c r="D2" s="70"/>
      <c r="E2" s="70"/>
      <c r="F2" s="67" t="s">
        <v>50</v>
      </c>
      <c r="G2" s="67"/>
      <c r="H2" s="67"/>
      <c r="I2" s="67"/>
      <c r="J2" s="71"/>
      <c r="K2" s="71"/>
      <c r="L2" s="71"/>
      <c r="M2" s="71"/>
      <c r="N2" s="71"/>
      <c r="O2" s="71"/>
      <c r="P2" s="2"/>
    </row>
    <row r="3" spans="1:16" ht="15" x14ac:dyDescent="0.25">
      <c r="A3" s="70"/>
      <c r="B3" s="70"/>
      <c r="C3" s="70"/>
      <c r="D3" s="70"/>
      <c r="E3" s="70"/>
      <c r="F3" s="68" t="s">
        <v>51</v>
      </c>
      <c r="G3" s="68"/>
      <c r="H3" s="68"/>
      <c r="I3" s="68"/>
      <c r="J3" s="71"/>
      <c r="K3" s="71"/>
      <c r="L3" s="71"/>
      <c r="M3" s="71"/>
      <c r="N3" s="71"/>
      <c r="O3" s="71"/>
      <c r="P3" s="2"/>
    </row>
    <row r="4" spans="1:16" ht="11.25" customHeight="1" x14ac:dyDescent="0.25">
      <c r="A4" s="5"/>
      <c r="B4" s="5"/>
      <c r="C4" s="4"/>
      <c r="D4" s="34"/>
      <c r="E4" s="39"/>
      <c r="F4" s="39"/>
      <c r="G4" s="4"/>
      <c r="H4" s="4"/>
      <c r="I4" s="5"/>
      <c r="J4" s="1"/>
      <c r="K4" s="1"/>
      <c r="L4" s="1"/>
      <c r="M4" s="1"/>
      <c r="N4" s="1"/>
      <c r="O4" s="1"/>
    </row>
    <row r="5" spans="1:16" ht="48" customHeight="1" x14ac:dyDescent="0.2">
      <c r="A5" s="3"/>
      <c r="B5" s="28" t="s">
        <v>43</v>
      </c>
      <c r="C5" s="28"/>
      <c r="D5" s="35"/>
      <c r="E5" s="28"/>
      <c r="F5" s="28"/>
      <c r="G5" s="28"/>
      <c r="H5" s="28"/>
      <c r="I5" s="3"/>
      <c r="J5" s="1"/>
      <c r="K5" s="1"/>
      <c r="L5" s="3" t="s">
        <v>0</v>
      </c>
      <c r="M5" s="1"/>
      <c r="N5" s="1"/>
      <c r="O5" s="1"/>
    </row>
    <row r="6" spans="1:16" ht="13.5" customHeight="1" x14ac:dyDescent="0.2">
      <c r="A6" s="6"/>
      <c r="B6" s="23" t="s">
        <v>1</v>
      </c>
      <c r="C6" s="23"/>
      <c r="D6" s="23"/>
      <c r="E6" s="23"/>
      <c r="F6" s="23"/>
      <c r="G6" s="23"/>
      <c r="H6" s="23"/>
      <c r="I6" s="6"/>
      <c r="J6" s="1"/>
      <c r="K6" s="1"/>
      <c r="L6" s="1"/>
      <c r="M6" s="1"/>
      <c r="N6" s="1"/>
      <c r="O6" s="1"/>
    </row>
    <row r="7" spans="1:16" ht="9.75" customHeight="1" x14ac:dyDescent="0.2">
      <c r="A7" s="1"/>
      <c r="B7" s="1"/>
      <c r="C7" s="1"/>
      <c r="E7" s="40"/>
      <c r="F7" s="40"/>
      <c r="G7" s="7"/>
      <c r="H7" s="8"/>
      <c r="I7" s="8"/>
      <c r="J7" s="1"/>
      <c r="K7" s="1"/>
      <c r="L7" s="1"/>
      <c r="M7" s="1"/>
      <c r="N7" s="1"/>
      <c r="O7" s="1"/>
    </row>
    <row r="8" spans="1:16" ht="11.25" x14ac:dyDescent="0.2">
      <c r="A8" s="9"/>
      <c r="B8" s="24" t="s">
        <v>2</v>
      </c>
      <c r="C8" s="24"/>
      <c r="D8" s="36"/>
      <c r="E8" s="24"/>
      <c r="F8" s="24"/>
      <c r="G8" s="24"/>
      <c r="H8" s="24"/>
      <c r="I8" s="4"/>
      <c r="J8" s="1"/>
      <c r="K8" s="1"/>
      <c r="L8" s="1"/>
      <c r="M8" s="1"/>
      <c r="N8" s="1"/>
      <c r="O8" s="1"/>
    </row>
    <row r="9" spans="1:16" ht="9.75" customHeight="1" x14ac:dyDescent="0.2">
      <c r="A9" s="1"/>
      <c r="B9" s="1"/>
      <c r="C9" s="1"/>
      <c r="E9" s="39"/>
      <c r="F9" s="39"/>
      <c r="G9" s="4"/>
      <c r="H9" s="4"/>
      <c r="I9" s="4"/>
      <c r="J9" s="1"/>
      <c r="K9" s="1"/>
      <c r="L9" s="1"/>
      <c r="M9" s="1"/>
      <c r="N9" s="1"/>
      <c r="O9" s="1"/>
    </row>
    <row r="10" spans="1:16" ht="16.5" customHeight="1" x14ac:dyDescent="0.2">
      <c r="A10" s="25" t="s">
        <v>3</v>
      </c>
      <c r="B10" s="25" t="s">
        <v>4</v>
      </c>
      <c r="C10" s="25" t="s">
        <v>5</v>
      </c>
      <c r="D10" s="51" t="s">
        <v>41</v>
      </c>
      <c r="E10" s="51"/>
      <c r="F10" s="51"/>
      <c r="G10" s="51"/>
      <c r="H10" s="51"/>
      <c r="I10" s="51"/>
      <c r="J10" s="1"/>
      <c r="K10" s="1"/>
      <c r="L10" s="1"/>
      <c r="M10" s="1"/>
      <c r="N10" s="1"/>
      <c r="O10" s="1"/>
    </row>
    <row r="11" spans="1:16" ht="50.25" customHeight="1" x14ac:dyDescent="0.2">
      <c r="A11" s="26"/>
      <c r="B11" s="26"/>
      <c r="C11" s="26"/>
      <c r="D11" s="26" t="s">
        <v>42</v>
      </c>
      <c r="E11" s="50" t="s">
        <v>6</v>
      </c>
      <c r="F11" s="50" t="s">
        <v>7</v>
      </c>
      <c r="G11" s="26" t="s">
        <v>8</v>
      </c>
      <c r="H11" s="26" t="s">
        <v>9</v>
      </c>
      <c r="I11" s="26" t="s">
        <v>10</v>
      </c>
      <c r="J11" s="1"/>
      <c r="K11" s="1"/>
      <c r="L11" s="1"/>
      <c r="M11" s="1"/>
      <c r="N11" s="1"/>
      <c r="O11" s="1"/>
    </row>
    <row r="12" spans="1:16" ht="3.75" customHeight="1" x14ac:dyDescent="0.2">
      <c r="A12" s="27"/>
      <c r="B12" s="27"/>
      <c r="C12" s="27"/>
      <c r="D12" s="27"/>
      <c r="E12" s="41"/>
      <c r="F12" s="41"/>
      <c r="G12" s="27"/>
      <c r="H12" s="27"/>
      <c r="I12" s="27"/>
      <c r="J12" s="1"/>
      <c r="K12" s="1"/>
      <c r="L12" s="1"/>
      <c r="M12" s="1"/>
      <c r="N12" s="1"/>
      <c r="O12" s="1"/>
    </row>
    <row r="13" spans="1:16" ht="11.25" x14ac:dyDescent="0.2">
      <c r="A13" s="10">
        <v>1</v>
      </c>
      <c r="B13" s="10">
        <v>2</v>
      </c>
      <c r="C13" s="10">
        <v>3</v>
      </c>
      <c r="D13" s="10">
        <v>4</v>
      </c>
      <c r="E13" s="42">
        <v>4</v>
      </c>
      <c r="F13" s="42">
        <v>5</v>
      </c>
      <c r="G13" s="10">
        <v>5</v>
      </c>
      <c r="H13" s="10">
        <v>6</v>
      </c>
      <c r="I13" s="10">
        <v>7</v>
      </c>
      <c r="J13" s="1"/>
      <c r="K13" s="1"/>
      <c r="L13" s="1"/>
      <c r="M13" s="1"/>
      <c r="N13" s="1"/>
      <c r="O13" s="1"/>
    </row>
    <row r="14" spans="1:16" s="2" customFormat="1" ht="12" x14ac:dyDescent="0.2">
      <c r="A14" s="29" t="s">
        <v>11</v>
      </c>
      <c r="B14" s="30"/>
      <c r="C14" s="30"/>
      <c r="D14" s="30"/>
      <c r="E14" s="30"/>
      <c r="F14" s="30"/>
      <c r="G14" s="30"/>
      <c r="H14" s="30"/>
      <c r="I14" s="31"/>
      <c r="J14" s="1"/>
      <c r="K14" s="3"/>
      <c r="L14" s="3"/>
      <c r="M14" s="11" t="s">
        <v>11</v>
      </c>
      <c r="N14" s="3"/>
      <c r="O14" s="3"/>
    </row>
    <row r="15" spans="1:16" s="2" customFormat="1" ht="12" x14ac:dyDescent="0.2">
      <c r="A15" s="12">
        <v>1</v>
      </c>
      <c r="B15" s="13" t="s">
        <v>12</v>
      </c>
      <c r="C15" s="13" t="s">
        <v>13</v>
      </c>
      <c r="D15" s="15">
        <f>F15</f>
        <v>65092.24</v>
      </c>
      <c r="E15" s="43"/>
      <c r="F15" s="44">
        <v>65092.24</v>
      </c>
      <c r="G15" s="15">
        <v>313783.59999999998</v>
      </c>
      <c r="H15" s="14"/>
      <c r="I15" s="15">
        <f>D15+G15</f>
        <v>378875.83999999997</v>
      </c>
      <c r="J15" s="1"/>
      <c r="K15" s="3"/>
      <c r="L15" s="3"/>
      <c r="M15" s="11"/>
      <c r="N15" s="3"/>
      <c r="O15" s="3"/>
    </row>
    <row r="16" spans="1:16" s="2" customFormat="1" ht="12" x14ac:dyDescent="0.2">
      <c r="A16" s="12">
        <v>2</v>
      </c>
      <c r="B16" s="13" t="s">
        <v>14</v>
      </c>
      <c r="C16" s="13" t="s">
        <v>15</v>
      </c>
      <c r="D16" s="15">
        <f>E16+F16</f>
        <v>371961.11</v>
      </c>
      <c r="E16" s="45">
        <v>166295</v>
      </c>
      <c r="F16" s="44">
        <v>205666.11</v>
      </c>
      <c r="G16" s="14"/>
      <c r="H16" s="14"/>
      <c r="I16" s="15">
        <f>D16</f>
        <v>371961.11</v>
      </c>
      <c r="J16" s="1"/>
      <c r="K16" s="3"/>
      <c r="L16" s="3"/>
      <c r="M16" s="11"/>
      <c r="N16" s="3"/>
      <c r="O16" s="3"/>
    </row>
    <row r="17" spans="1:15" s="2" customFormat="1" ht="22.5" x14ac:dyDescent="0.2">
      <c r="A17" s="16"/>
      <c r="B17" s="32" t="s">
        <v>16</v>
      </c>
      <c r="C17" s="33"/>
      <c r="D17" s="52">
        <f>SUM(D15:D16)</f>
        <v>437053.35</v>
      </c>
      <c r="E17" s="46">
        <v>166295</v>
      </c>
      <c r="F17" s="47">
        <v>270758.34999999998</v>
      </c>
      <c r="G17" s="52">
        <f>SUM(G15:G16)</f>
        <v>313783.59999999998</v>
      </c>
      <c r="H17" s="18"/>
      <c r="I17" s="19">
        <f>D17+G17</f>
        <v>750836.95</v>
      </c>
      <c r="J17" s="1"/>
      <c r="K17" s="3"/>
      <c r="L17" s="3"/>
      <c r="M17" s="11"/>
      <c r="N17" s="20" t="s">
        <v>16</v>
      </c>
      <c r="O17" s="3"/>
    </row>
    <row r="18" spans="1:15" s="2" customFormat="1" ht="12" x14ac:dyDescent="0.2">
      <c r="A18" s="29" t="s">
        <v>17</v>
      </c>
      <c r="B18" s="30"/>
      <c r="C18" s="30"/>
      <c r="D18" s="30"/>
      <c r="E18" s="30"/>
      <c r="F18" s="30"/>
      <c r="G18" s="30"/>
      <c r="H18" s="30"/>
      <c r="I18" s="31"/>
      <c r="J18" s="1"/>
      <c r="K18" s="3"/>
      <c r="L18" s="3"/>
      <c r="M18" s="11" t="s">
        <v>17</v>
      </c>
      <c r="N18" s="20"/>
      <c r="O18" s="3"/>
    </row>
    <row r="19" spans="1:15" s="2" customFormat="1" ht="12" x14ac:dyDescent="0.2">
      <c r="A19" s="12">
        <v>3</v>
      </c>
      <c r="B19" s="13" t="s">
        <v>18</v>
      </c>
      <c r="C19" s="13" t="s">
        <v>19</v>
      </c>
      <c r="D19" s="15">
        <f>E19</f>
        <v>50879.77</v>
      </c>
      <c r="E19" s="44">
        <v>50879.77</v>
      </c>
      <c r="F19" s="43"/>
      <c r="G19" s="14"/>
      <c r="H19" s="14"/>
      <c r="I19" s="15">
        <f>D19</f>
        <v>50879.77</v>
      </c>
      <c r="J19" s="1"/>
      <c r="K19" s="3"/>
      <c r="L19" s="3"/>
      <c r="M19" s="11"/>
      <c r="N19" s="20"/>
      <c r="O19" s="3"/>
    </row>
    <row r="20" spans="1:15" s="2" customFormat="1" ht="12" x14ac:dyDescent="0.2">
      <c r="A20" s="16"/>
      <c r="B20" s="32" t="s">
        <v>20</v>
      </c>
      <c r="C20" s="33"/>
      <c r="D20" s="52">
        <f>SUM(D19)</f>
        <v>50879.77</v>
      </c>
      <c r="E20" s="47">
        <v>50879.77</v>
      </c>
      <c r="F20" s="48"/>
      <c r="G20" s="18"/>
      <c r="H20" s="18"/>
      <c r="I20" s="19">
        <f>D20</f>
        <v>50879.77</v>
      </c>
      <c r="J20" s="1"/>
      <c r="K20" s="3"/>
      <c r="L20" s="3"/>
      <c r="M20" s="11"/>
      <c r="N20" s="20" t="s">
        <v>20</v>
      </c>
      <c r="O20" s="3"/>
    </row>
    <row r="21" spans="1:15" s="2" customFormat="1" ht="12" x14ac:dyDescent="0.2">
      <c r="A21" s="16"/>
      <c r="B21" s="32" t="s">
        <v>21</v>
      </c>
      <c r="C21" s="33"/>
      <c r="D21" s="52">
        <f>D17+D20</f>
        <v>487933.12</v>
      </c>
      <c r="E21" s="47">
        <v>217174.77</v>
      </c>
      <c r="F21" s="47">
        <v>270758.34999999998</v>
      </c>
      <c r="G21" s="17">
        <f>G17</f>
        <v>313783.59999999998</v>
      </c>
      <c r="H21" s="18"/>
      <c r="I21" s="19">
        <f>D21+G21</f>
        <v>801716.72</v>
      </c>
      <c r="J21" s="1"/>
      <c r="K21" s="3"/>
      <c r="L21" s="3"/>
      <c r="M21" s="11"/>
      <c r="N21" s="20"/>
      <c r="O21" s="20" t="s">
        <v>21</v>
      </c>
    </row>
    <row r="22" spans="1:15" s="2" customFormat="1" ht="12" x14ac:dyDescent="0.2">
      <c r="A22" s="29" t="s">
        <v>22</v>
      </c>
      <c r="B22" s="30"/>
      <c r="C22" s="30"/>
      <c r="D22" s="30"/>
      <c r="E22" s="30"/>
      <c r="F22" s="30"/>
      <c r="G22" s="30"/>
      <c r="H22" s="30"/>
      <c r="I22" s="31"/>
      <c r="J22" s="1"/>
      <c r="K22" s="3"/>
      <c r="L22" s="3"/>
      <c r="M22" s="11" t="s">
        <v>22</v>
      </c>
      <c r="N22" s="20"/>
      <c r="O22" s="20"/>
    </row>
    <row r="23" spans="1:15" s="2" customFormat="1" ht="12" x14ac:dyDescent="0.2">
      <c r="A23" s="12">
        <v>4</v>
      </c>
      <c r="B23" s="13" t="s">
        <v>23</v>
      </c>
      <c r="C23" s="13" t="s">
        <v>24</v>
      </c>
      <c r="D23" s="13"/>
      <c r="E23" s="43"/>
      <c r="F23" s="43"/>
      <c r="G23" s="14"/>
      <c r="H23" s="15">
        <v>16342.4</v>
      </c>
      <c r="I23" s="15">
        <v>16342.4</v>
      </c>
      <c r="J23" s="1"/>
      <c r="K23" s="3"/>
      <c r="L23" s="3"/>
      <c r="M23" s="11"/>
      <c r="N23" s="20"/>
      <c r="O23" s="20"/>
    </row>
    <row r="24" spans="1:15" s="2" customFormat="1" ht="22.5" x14ac:dyDescent="0.2">
      <c r="A24" s="12">
        <v>5</v>
      </c>
      <c r="B24" s="13" t="s">
        <v>25</v>
      </c>
      <c r="C24" s="13" t="s">
        <v>26</v>
      </c>
      <c r="D24" s="15">
        <f>ROUND(D15*0.0384,2)</f>
        <v>2499.54</v>
      </c>
      <c r="E24" s="43"/>
      <c r="F24" s="44">
        <v>2499.54</v>
      </c>
      <c r="G24" s="14"/>
      <c r="H24" s="14"/>
      <c r="I24" s="15">
        <f>D24</f>
        <v>2499.54</v>
      </c>
      <c r="J24" s="1"/>
      <c r="K24" s="3"/>
      <c r="L24" s="3"/>
      <c r="M24" s="11"/>
      <c r="N24" s="20"/>
      <c r="O24" s="20"/>
    </row>
    <row r="25" spans="1:15" s="2" customFormat="1" ht="22.5" x14ac:dyDescent="0.2">
      <c r="A25" s="12">
        <v>6</v>
      </c>
      <c r="B25" s="13" t="s">
        <v>25</v>
      </c>
      <c r="C25" s="13" t="s">
        <v>27</v>
      </c>
      <c r="D25" s="15">
        <f>ROUND((D16+D19)*0.0384,2)</f>
        <v>16237.09</v>
      </c>
      <c r="E25" s="44">
        <v>8339.51</v>
      </c>
      <c r="F25" s="44">
        <v>7897.58</v>
      </c>
      <c r="G25" s="14"/>
      <c r="H25" s="14"/>
      <c r="I25" s="15">
        <f>D25</f>
        <v>16237.09</v>
      </c>
      <c r="J25" s="1"/>
      <c r="K25" s="3"/>
      <c r="L25" s="3"/>
      <c r="M25" s="11"/>
      <c r="N25" s="20"/>
      <c r="O25" s="20"/>
    </row>
    <row r="26" spans="1:15" s="2" customFormat="1" ht="12" x14ac:dyDescent="0.2">
      <c r="A26" s="16"/>
      <c r="B26" s="32" t="s">
        <v>28</v>
      </c>
      <c r="C26" s="33"/>
      <c r="D26" s="52">
        <f>SUM(D24:D25)</f>
        <v>18736.63</v>
      </c>
      <c r="E26" s="47">
        <v>8339.51</v>
      </c>
      <c r="F26" s="47">
        <v>10397.120000000001</v>
      </c>
      <c r="G26" s="18"/>
      <c r="H26" s="52">
        <f>H23</f>
        <v>16342.4</v>
      </c>
      <c r="I26" s="19">
        <f>SUM(I23:I25)</f>
        <v>35079.03</v>
      </c>
      <c r="J26" s="1"/>
      <c r="K26" s="3"/>
      <c r="L26" s="3"/>
      <c r="M26" s="11"/>
      <c r="N26" s="20" t="s">
        <v>28</v>
      </c>
      <c r="O26" s="20"/>
    </row>
    <row r="27" spans="1:15" s="2" customFormat="1" ht="12" x14ac:dyDescent="0.2">
      <c r="A27" s="16"/>
      <c r="B27" s="32" t="s">
        <v>29</v>
      </c>
      <c r="C27" s="33"/>
      <c r="D27" s="52">
        <f>D21+D26</f>
        <v>506669.75</v>
      </c>
      <c r="E27" s="47">
        <v>225514.28</v>
      </c>
      <c r="F27" s="47">
        <v>281155.46999999997</v>
      </c>
      <c r="G27" s="52">
        <f>G21</f>
        <v>313783.59999999998</v>
      </c>
      <c r="H27" s="52">
        <f>H26</f>
        <v>16342.4</v>
      </c>
      <c r="I27" s="19">
        <f>I21+I26</f>
        <v>836795.75</v>
      </c>
      <c r="J27" s="1"/>
      <c r="K27" s="3"/>
      <c r="L27" s="3"/>
      <c r="M27" s="11"/>
      <c r="N27" s="20"/>
      <c r="O27" s="20" t="s">
        <v>29</v>
      </c>
    </row>
    <row r="28" spans="1:15" s="2" customFormat="1" ht="12" x14ac:dyDescent="0.2">
      <c r="A28" s="29" t="s">
        <v>30</v>
      </c>
      <c r="B28" s="30"/>
      <c r="C28" s="30"/>
      <c r="D28" s="30"/>
      <c r="E28" s="30"/>
      <c r="F28" s="30"/>
      <c r="G28" s="30"/>
      <c r="H28" s="30"/>
      <c r="I28" s="31"/>
      <c r="J28" s="1"/>
      <c r="K28" s="3"/>
      <c r="L28" s="3"/>
      <c r="M28" s="11" t="s">
        <v>30</v>
      </c>
      <c r="N28" s="20"/>
      <c r="O28" s="20"/>
    </row>
    <row r="29" spans="1:15" s="2" customFormat="1" ht="12" x14ac:dyDescent="0.2">
      <c r="A29" s="12">
        <v>7</v>
      </c>
      <c r="B29" s="13" t="s">
        <v>31</v>
      </c>
      <c r="C29" s="13" t="s">
        <v>32</v>
      </c>
      <c r="D29" s="15">
        <f>ROUND(D27*0.015,2)</f>
        <v>7600.05</v>
      </c>
      <c r="E29" s="15">
        <f t="shared" ref="E29:I29" si="0">ROUND(E27*0.015,2)</f>
        <v>3382.71</v>
      </c>
      <c r="F29" s="15">
        <f t="shared" si="0"/>
        <v>4217.33</v>
      </c>
      <c r="G29" s="15">
        <f t="shared" si="0"/>
        <v>4706.75</v>
      </c>
      <c r="H29" s="15">
        <f t="shared" si="0"/>
        <v>245.14</v>
      </c>
      <c r="I29" s="15">
        <f t="shared" si="0"/>
        <v>12551.94</v>
      </c>
      <c r="J29" s="1"/>
      <c r="K29" s="3"/>
      <c r="L29" s="3"/>
      <c r="M29" s="11"/>
      <c r="N29" s="20"/>
      <c r="O29" s="20"/>
    </row>
    <row r="30" spans="1:15" s="2" customFormat="1" ht="12" x14ac:dyDescent="0.2">
      <c r="A30" s="16"/>
      <c r="B30" s="32" t="s">
        <v>33</v>
      </c>
      <c r="C30" s="33"/>
      <c r="D30" s="52">
        <f>D29</f>
        <v>7600.05</v>
      </c>
      <c r="E30" s="52">
        <f t="shared" ref="E30:I30" si="1">E29</f>
        <v>3382.71</v>
      </c>
      <c r="F30" s="52">
        <f t="shared" si="1"/>
        <v>4217.33</v>
      </c>
      <c r="G30" s="52">
        <f t="shared" si="1"/>
        <v>4706.75</v>
      </c>
      <c r="H30" s="52">
        <f t="shared" si="1"/>
        <v>245.14</v>
      </c>
      <c r="I30" s="52">
        <f t="shared" si="1"/>
        <v>12551.94</v>
      </c>
      <c r="J30" s="1"/>
      <c r="K30" s="3"/>
      <c r="L30" s="3"/>
      <c r="M30" s="11"/>
      <c r="N30" s="20" t="s">
        <v>33</v>
      </c>
      <c r="O30" s="20"/>
    </row>
    <row r="31" spans="1:15" s="2" customFormat="1" ht="12" x14ac:dyDescent="0.2">
      <c r="A31" s="29" t="s">
        <v>34</v>
      </c>
      <c r="B31" s="30"/>
      <c r="C31" s="30"/>
      <c r="D31" s="30"/>
      <c r="E31" s="30"/>
      <c r="F31" s="30"/>
      <c r="G31" s="30"/>
      <c r="H31" s="30"/>
      <c r="I31" s="31"/>
      <c r="J31" s="1"/>
      <c r="K31" s="3"/>
      <c r="L31" s="3"/>
      <c r="M31" s="11" t="s">
        <v>34</v>
      </c>
      <c r="N31" s="20"/>
      <c r="O31" s="20"/>
    </row>
    <row r="32" spans="1:15" s="2" customFormat="1" ht="12" x14ac:dyDescent="0.2">
      <c r="A32" s="16"/>
      <c r="B32" s="32" t="s">
        <v>35</v>
      </c>
      <c r="C32" s="33"/>
      <c r="D32" s="52">
        <f>D27+D30</f>
        <v>514269.8</v>
      </c>
      <c r="E32" s="52">
        <f t="shared" ref="E32:I32" si="2">E27+E30</f>
        <v>228896.99</v>
      </c>
      <c r="F32" s="52">
        <f t="shared" si="2"/>
        <v>285372.79999999999</v>
      </c>
      <c r="G32" s="52">
        <f t="shared" si="2"/>
        <v>318490.34999999998</v>
      </c>
      <c r="H32" s="52">
        <f t="shared" si="2"/>
        <v>16587.54</v>
      </c>
      <c r="I32" s="52">
        <f t="shared" si="2"/>
        <v>849347.69</v>
      </c>
      <c r="J32" s="1"/>
      <c r="K32" s="3"/>
      <c r="L32" s="3"/>
      <c r="M32" s="11"/>
      <c r="N32" s="20"/>
      <c r="O32" s="20" t="s">
        <v>35</v>
      </c>
    </row>
    <row r="33" spans="1:16" s="2" customFormat="1" ht="12" x14ac:dyDescent="0.2">
      <c r="A33" s="29" t="s">
        <v>36</v>
      </c>
      <c r="B33" s="30"/>
      <c r="C33" s="30"/>
      <c r="D33" s="30"/>
      <c r="E33" s="30"/>
      <c r="F33" s="30"/>
      <c r="G33" s="30"/>
      <c r="H33" s="30"/>
      <c r="I33" s="31"/>
      <c r="J33" s="1"/>
      <c r="K33" s="3"/>
      <c r="L33" s="3"/>
      <c r="M33" s="11" t="s">
        <v>36</v>
      </c>
      <c r="N33" s="20"/>
      <c r="O33" s="20"/>
    </row>
    <row r="34" spans="1:16" s="2" customFormat="1" ht="22.5" x14ac:dyDescent="0.2">
      <c r="A34" s="12">
        <v>8</v>
      </c>
      <c r="B34" s="13" t="s">
        <v>37</v>
      </c>
      <c r="C34" s="13" t="s">
        <v>38</v>
      </c>
      <c r="D34" s="15">
        <f>ROUND(D32*0.2,2)</f>
        <v>102853.96</v>
      </c>
      <c r="E34" s="15">
        <f t="shared" ref="E34:I34" si="3">ROUND(E32*0.2,2)</f>
        <v>45779.4</v>
      </c>
      <c r="F34" s="15">
        <f t="shared" si="3"/>
        <v>57074.559999999998</v>
      </c>
      <c r="G34" s="15">
        <f t="shared" si="3"/>
        <v>63698.07</v>
      </c>
      <c r="H34" s="15">
        <f t="shared" si="3"/>
        <v>3317.51</v>
      </c>
      <c r="I34" s="15">
        <f t="shared" si="3"/>
        <v>169869.54</v>
      </c>
      <c r="J34" s="1"/>
      <c r="K34" s="3"/>
      <c r="L34" s="3"/>
      <c r="M34" s="11"/>
      <c r="N34" s="20"/>
      <c r="O34" s="20"/>
    </row>
    <row r="35" spans="1:16" s="2" customFormat="1" ht="12" x14ac:dyDescent="0.2">
      <c r="A35" s="16"/>
      <c r="B35" s="32" t="s">
        <v>39</v>
      </c>
      <c r="C35" s="33"/>
      <c r="D35" s="52">
        <f>D34</f>
        <v>102853.96</v>
      </c>
      <c r="E35" s="52">
        <f t="shared" ref="E35:I35" si="4">E34</f>
        <v>45779.4</v>
      </c>
      <c r="F35" s="52">
        <f t="shared" si="4"/>
        <v>57074.559999999998</v>
      </c>
      <c r="G35" s="52">
        <f t="shared" si="4"/>
        <v>63698.07</v>
      </c>
      <c r="H35" s="52">
        <f t="shared" si="4"/>
        <v>3317.51</v>
      </c>
      <c r="I35" s="52">
        <f t="shared" si="4"/>
        <v>169869.54</v>
      </c>
      <c r="J35" s="1"/>
      <c r="K35" s="3"/>
      <c r="L35" s="3"/>
      <c r="M35" s="11"/>
      <c r="N35" s="20" t="s">
        <v>39</v>
      </c>
      <c r="O35" s="20"/>
    </row>
    <row r="36" spans="1:16" s="2" customFormat="1" ht="12" x14ac:dyDescent="0.2">
      <c r="A36" s="16"/>
      <c r="B36" s="32" t="s">
        <v>40</v>
      </c>
      <c r="C36" s="33"/>
      <c r="D36" s="52">
        <f>D32+D35</f>
        <v>617123.76</v>
      </c>
      <c r="E36" s="52">
        <f t="shared" ref="E36:I36" si="5">E32+E35</f>
        <v>274676.39</v>
      </c>
      <c r="F36" s="52">
        <f t="shared" si="5"/>
        <v>342447.35999999999</v>
      </c>
      <c r="G36" s="52">
        <f t="shared" si="5"/>
        <v>382188.42</v>
      </c>
      <c r="H36" s="52">
        <f t="shared" si="5"/>
        <v>19905.050000000003</v>
      </c>
      <c r="I36" s="52">
        <f t="shared" si="5"/>
        <v>1019217.23</v>
      </c>
      <c r="J36" s="1"/>
      <c r="K36" s="3"/>
      <c r="L36" s="3"/>
      <c r="M36" s="11"/>
      <c r="N36" s="20"/>
      <c r="O36" s="20" t="s">
        <v>40</v>
      </c>
    </row>
    <row r="37" spans="1:16" ht="11.25" x14ac:dyDescent="0.2">
      <c r="A37" s="1"/>
      <c r="B37" s="1"/>
      <c r="C37" s="1"/>
      <c r="E37" s="49"/>
      <c r="G37" s="1"/>
      <c r="H37" s="1"/>
      <c r="I37" s="1"/>
      <c r="J37" s="1"/>
      <c r="K37" s="1"/>
      <c r="L37" s="1"/>
      <c r="M37" s="1"/>
      <c r="N37" s="1"/>
      <c r="O37" s="1"/>
    </row>
    <row r="39" spans="1:16" ht="15" x14ac:dyDescent="0.25">
      <c r="A39" s="56"/>
      <c r="B39" s="60" t="s">
        <v>47</v>
      </c>
      <c r="C39" s="56"/>
      <c r="D39" s="62" t="s">
        <v>48</v>
      </c>
      <c r="E39" s="63" t="s">
        <v>44</v>
      </c>
      <c r="F39" s="63"/>
      <c r="G39" s="63"/>
      <c r="H39" s="63"/>
      <c r="I39" s="63"/>
      <c r="J39" s="57"/>
      <c r="K39" s="58"/>
      <c r="L39" s="58"/>
      <c r="M39" s="58"/>
      <c r="N39" s="58"/>
      <c r="O39" s="58"/>
      <c r="P39" s="53"/>
    </row>
    <row r="40" spans="1:16" ht="32.25" customHeight="1" x14ac:dyDescent="0.25">
      <c r="A40" s="56"/>
      <c r="B40" s="56"/>
      <c r="C40" s="56"/>
      <c r="D40" s="56"/>
      <c r="E40" s="64" t="s">
        <v>45</v>
      </c>
      <c r="F40" s="64"/>
      <c r="G40" s="64"/>
      <c r="H40" s="64"/>
      <c r="I40" s="64"/>
      <c r="J40" s="57"/>
      <c r="K40" s="58"/>
      <c r="L40" s="58"/>
      <c r="M40" s="58"/>
      <c r="N40" s="58"/>
      <c r="O40" s="58"/>
      <c r="P40" s="2"/>
    </row>
    <row r="41" spans="1:16" ht="15" x14ac:dyDescent="0.25">
      <c r="A41" s="56"/>
      <c r="B41" s="59">
        <v>45145</v>
      </c>
      <c r="C41" s="56"/>
      <c r="D41" s="56"/>
      <c r="E41" s="65"/>
      <c r="F41" s="65"/>
      <c r="G41" s="65"/>
      <c r="H41" s="56"/>
      <c r="I41" s="61"/>
      <c r="J41" s="57"/>
      <c r="K41" s="58"/>
      <c r="L41" s="58"/>
      <c r="M41" s="58"/>
      <c r="N41" s="58"/>
      <c r="O41" s="58"/>
      <c r="P41" s="2"/>
    </row>
    <row r="42" spans="1:16" ht="15" x14ac:dyDescent="0.25">
      <c r="A42" s="56"/>
      <c r="B42" s="56"/>
      <c r="C42" s="56"/>
      <c r="D42" s="56"/>
      <c r="E42" s="66" t="s">
        <v>46</v>
      </c>
      <c r="F42" s="66"/>
      <c r="G42" s="66"/>
      <c r="H42" s="66"/>
      <c r="I42" s="66"/>
      <c r="J42" s="57"/>
      <c r="K42" s="58"/>
      <c r="L42" s="58"/>
      <c r="M42" s="58"/>
      <c r="N42" s="58"/>
      <c r="O42" s="58"/>
      <c r="P42" s="2"/>
    </row>
    <row r="43" spans="1:16" ht="15" x14ac:dyDescent="0.25">
      <c r="A43" s="54"/>
      <c r="B43" s="54"/>
      <c r="C43" s="55"/>
      <c r="D43" s="55"/>
      <c r="E43" s="53"/>
      <c r="F43" s="53"/>
      <c r="G43" s="54"/>
      <c r="H43" s="54"/>
      <c r="I43" s="54"/>
      <c r="J43" s="54"/>
      <c r="K43" s="54"/>
      <c r="L43" s="54"/>
      <c r="M43" s="54"/>
      <c r="N43" s="54"/>
      <c r="O43" s="54"/>
      <c r="P43" s="2"/>
    </row>
    <row r="44" spans="1:16" ht="11.25" x14ac:dyDescent="0.2">
      <c r="A44" s="1"/>
      <c r="B44" s="1"/>
      <c r="C44" s="22"/>
      <c r="D44" s="37"/>
      <c r="G44" s="1"/>
      <c r="H44" s="1"/>
      <c r="I44" s="1"/>
      <c r="J44" s="1"/>
      <c r="K44" s="1"/>
      <c r="L44" s="1"/>
      <c r="M44" s="1"/>
      <c r="N44" s="1"/>
      <c r="O44" s="1"/>
    </row>
  </sheetData>
  <mergeCells count="35">
    <mergeCell ref="E40:I40"/>
    <mergeCell ref="E41:G41"/>
    <mergeCell ref="E42:I42"/>
    <mergeCell ref="F1:I1"/>
    <mergeCell ref="F2:I2"/>
    <mergeCell ref="F3:I3"/>
    <mergeCell ref="B35:C35"/>
    <mergeCell ref="B36:C36"/>
    <mergeCell ref="D10:I10"/>
    <mergeCell ref="D11:D12"/>
    <mergeCell ref="E39:I39"/>
    <mergeCell ref="A28:I28"/>
    <mergeCell ref="B30:C30"/>
    <mergeCell ref="A31:I31"/>
    <mergeCell ref="B32:C32"/>
    <mergeCell ref="A33:I33"/>
    <mergeCell ref="B26:C26"/>
    <mergeCell ref="B27:C27"/>
    <mergeCell ref="B5:H5"/>
    <mergeCell ref="A14:I14"/>
    <mergeCell ref="B17:C17"/>
    <mergeCell ref="A18:I18"/>
    <mergeCell ref="B20:C20"/>
    <mergeCell ref="B6:H6"/>
    <mergeCell ref="B8:H8"/>
    <mergeCell ref="A10:A12"/>
    <mergeCell ref="B10:B12"/>
    <mergeCell ref="C10:C12"/>
    <mergeCell ref="E11:E12"/>
    <mergeCell ref="F11:F12"/>
    <mergeCell ref="G11:G12"/>
    <mergeCell ref="H11:H12"/>
    <mergeCell ref="I11:I12"/>
    <mergeCell ref="B21:C21"/>
    <mergeCell ref="A22:I2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71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Нивин Алексей Олегович</dc:creator>
  <cp:lastModifiedBy>Нивин Алексей Олегович</cp:lastModifiedBy>
  <cp:lastPrinted>2023-08-07T11:08:43Z</cp:lastPrinted>
  <dcterms:created xsi:type="dcterms:W3CDTF">2020-09-30T08:50:27Z</dcterms:created>
  <dcterms:modified xsi:type="dcterms:W3CDTF">2023-08-07T11:12:17Z</dcterms:modified>
</cp:coreProperties>
</file>